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 activeTab="1"/>
  </bookViews>
  <sheets>
    <sheet name="Toelichting" sheetId="1" r:id="rId1"/>
    <sheet name="Prijsinvul Formulie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6" i="2"/>
  <c r="D12" i="2" l="1"/>
  <c r="D11" i="2" l="1"/>
  <c r="G13" i="2" s="1"/>
  <c r="G7" i="2"/>
  <c r="G15" i="2" l="1"/>
</calcChain>
</file>

<file path=xl/sharedStrings.xml><?xml version="1.0" encoding="utf-8"?>
<sst xmlns="http://schemas.openxmlformats.org/spreadsheetml/2006/main" count="25" uniqueCount="22">
  <si>
    <t xml:space="preserve">Prijs per stuk </t>
  </si>
  <si>
    <t>Type configuratie</t>
  </si>
  <si>
    <t>Toelichting</t>
  </si>
  <si>
    <t>Stuks</t>
  </si>
  <si>
    <t xml:space="preserve">Kosten </t>
  </si>
  <si>
    <t xml:space="preserve">Totaalprijs: </t>
  </si>
  <si>
    <t>onderdeel</t>
  </si>
  <si>
    <t>prijs per jaar</t>
  </si>
  <si>
    <t>prijs voor 9 jaar</t>
  </si>
  <si>
    <t>TCO</t>
  </si>
  <si>
    <t>(Gebruiksklaar opleveren) Micro CT Scanner: inclusief 1 jaar garantie, inclusief preventief onderhoud gedurende het garantiejaar.</t>
  </si>
  <si>
    <t>Initiële aanschaf</t>
  </si>
  <si>
    <t>…</t>
  </si>
  <si>
    <t>Totaalprijs:</t>
  </si>
  <si>
    <t>All-In Onderhoud</t>
  </si>
  <si>
    <r>
      <rPr>
        <b/>
        <sz val="16"/>
        <rFont val="Arial"/>
        <family val="2"/>
      </rPr>
      <t xml:space="preserve">TOELICHTING: 
</t>
    </r>
    <r>
      <rPr>
        <sz val="12"/>
        <rFont val="Arial"/>
        <family val="2"/>
      </rPr>
      <t xml:space="preserve">- De afgegeven prijzen zijn finale prijzen.
- Het Erasmus MC gunt op basis van Economisch Meest Voordelige Inschrijving
- Grondslag voor de score op Prijsstelling is de totale TCO (Prijs) van de benodigde oplossing.
</t>
    </r>
  </si>
  <si>
    <r>
      <rPr>
        <i/>
        <u/>
        <sz val="12"/>
        <color theme="1"/>
        <rFont val="Arial"/>
        <family val="2"/>
      </rPr>
      <t xml:space="preserve">Optioneel: </t>
    </r>
    <r>
      <rPr>
        <sz val="12"/>
        <color theme="1"/>
        <rFont val="Arial"/>
        <family val="2"/>
      </rPr>
      <t xml:space="preserve">
All-In Onderhoud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conform WIBAZ onderhoudsovereenkomst </t>
    </r>
    <r>
      <rPr>
        <b/>
        <sz val="12"/>
        <color theme="1"/>
        <rFont val="Arial"/>
        <family val="2"/>
      </rPr>
      <t xml:space="preserve">(Exclusief servicemodule 2.9 "onderdelen") </t>
    </r>
    <r>
      <rPr>
        <sz val="12"/>
        <color theme="1"/>
        <rFont val="Arial"/>
        <family val="2"/>
      </rPr>
      <t>(zie bijlage 4) gedurende 9 jaar na het 1</t>
    </r>
    <r>
      <rPr>
        <vertAlign val="superscript"/>
        <sz val="12"/>
        <rFont val="Arial"/>
        <family val="2"/>
      </rPr>
      <t>e</t>
    </r>
    <r>
      <rPr>
        <sz val="12"/>
        <rFont val="Arial"/>
        <family val="2"/>
      </rPr>
      <t xml:space="preserve"> garantiejaar.</t>
    </r>
    <r>
      <rPr>
        <sz val="10"/>
        <rFont val="Arial"/>
        <family val="2"/>
      </rPr>
      <t/>
    </r>
  </si>
  <si>
    <r>
      <rPr>
        <i/>
        <u/>
        <sz val="12"/>
        <color theme="1"/>
        <rFont val="Arial"/>
        <family val="2"/>
      </rPr>
      <t>T.b.v. prijsvergelijk:</t>
    </r>
    <r>
      <rPr>
        <sz val="12"/>
        <color theme="1"/>
        <rFont val="Arial"/>
        <family val="2"/>
      </rPr>
      <t xml:space="preserve">
All-In Onderhoud conform WIBAZ onderhoudsovereenkomst (bijlage 4).  gedurende 9 jaar na het 1</t>
    </r>
    <r>
      <rPr>
        <vertAlign val="superscript"/>
        <sz val="12"/>
        <rFont val="Arial"/>
        <family val="2"/>
      </rPr>
      <t>e</t>
    </r>
    <r>
      <rPr>
        <sz val="12"/>
        <rFont val="Arial"/>
        <family val="2"/>
      </rPr>
      <t xml:space="preserve"> garantiejaar.</t>
    </r>
    <r>
      <rPr>
        <sz val="10"/>
        <rFont val="Arial"/>
        <family val="2"/>
      </rPr>
      <t/>
    </r>
  </si>
  <si>
    <r>
      <rPr>
        <b/>
        <sz val="16"/>
        <rFont val="Arial"/>
        <family val="2"/>
      </rPr>
      <t xml:space="preserve">INSTRUCTIE: 
</t>
    </r>
    <r>
      <rPr>
        <sz val="12"/>
        <rFont val="Arial"/>
        <family val="2"/>
      </rPr>
      <t xml:space="preserve">- Enkel en alleen de gele velden dienen ingevuld te worden
- Prijzen zijn exclusief BTW (21%)
- Prijzen in 2 decimalen achter de komma
- Prijs dient gebaseerd te zijn op:
* Initiële aankoopprijs, inclusief levering, installatie, bedrijfsklaar opleveren en verwijderingsbijdrage;
* Training en scholing van gebruikers en technici conform PvE;
* 1 jaar garantie inclusief preventief onderhoud;
* Alle commercieel beschikbare upgrades (software en hardware) gedurende het garantiejaar zijn inbegrepen in de aanschafprijs;
* All-In Onderhoud conform WIBAZ onderhoudsovereenkomst gedurende 9 jaar na het 1e garantiejaar;
- Alle gele velden zijn verplicht, en waar toelichting gevraagd ook (bijv. toelichting geven in kolom E). 
</t>
    </r>
  </si>
  <si>
    <t>EA Micro CT - Erasmus MC</t>
  </si>
  <si>
    <t>Firmanaam:</t>
  </si>
  <si>
    <t>Rechtsgeldige ondertekening: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</si>
</sst>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€&quot;* #,##0.00_-;_-&quot;€&quot;* #,##0.00\-;_-&quot;€&quot;* &quot;-&quot;??_-;_-@_-"/>
    <numFmt numFmtId="164" formatCode="&quot;€&quot;\ #,##0.00;&quot;€&quot;\ \-#,##0.00"/>
    <numFmt numFmtId="165" formatCode="&quot;€ &quot;#,##0.00_-"/>
    <numFmt numFmtId="166" formatCode="_-[$€-2]\ * #,##0.00_-;_-[$€-2]\ * #,##0.00\-;_-[$€-2]\ * &quot;-&quot;??_-;_-@_-"/>
    <numFmt numFmtId="167" formatCode="&quot;€&quot;\ #,##0.00"/>
    <numFmt numFmtId="168" formatCode="_ &quot;€&quot;\ * #,##0.00_ ;_ &quot;€&quot;\ * \-#,##0.00_ ;_ &quot;€&quot;\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6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sz val="14"/>
      <color theme="6" tint="0.3999755851924192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</font>
    <font>
      <i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31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31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8" fontId="6" fillId="0" borderId="0" applyFill="0" applyBorder="0" applyAlignment="0" applyProtection="0"/>
  </cellStyleXfs>
  <cellXfs count="72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 shrinkToFit="1"/>
    </xf>
    <xf numFmtId="44" fontId="5" fillId="6" borderId="7" xfId="1" applyFont="1" applyFill="1" applyBorder="1" applyAlignment="1" applyProtection="1">
      <alignment horizontal="center" vertical="center" wrapText="1"/>
      <protection locked="0"/>
    </xf>
    <xf numFmtId="0" fontId="5" fillId="7" borderId="7" xfId="0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66" fontId="7" fillId="0" borderId="2" xfId="0" applyNumberFormat="1" applyFont="1" applyFill="1" applyBorder="1" applyAlignment="1">
      <alignment horizontal="left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0" fillId="11" borderId="21" xfId="0" applyFill="1" applyBorder="1" applyAlignment="1">
      <alignment horizontal="left" vertical="center" wrapText="1"/>
    </xf>
    <xf numFmtId="0" fontId="7" fillId="11" borderId="22" xfId="0" applyFont="1" applyFill="1" applyBorder="1" applyAlignment="1">
      <alignment horizontal="left" vertical="center"/>
    </xf>
    <xf numFmtId="0" fontId="9" fillId="11" borderId="22" xfId="0" applyFont="1" applyFill="1" applyBorder="1" applyAlignment="1">
      <alignment horizontal="center" vertical="center" wrapText="1"/>
    </xf>
    <xf numFmtId="0" fontId="0" fillId="11" borderId="22" xfId="0" applyFill="1" applyBorder="1" applyAlignment="1">
      <alignment horizontal="center" vertical="center" wrapText="1"/>
    </xf>
    <xf numFmtId="166" fontId="7" fillId="9" borderId="16" xfId="0" applyNumberFormat="1" applyFont="1" applyFill="1" applyBorder="1" applyAlignment="1">
      <alignment horizontal="left" vertical="center" wrapText="1"/>
    </xf>
    <xf numFmtId="0" fontId="0" fillId="11" borderId="23" xfId="0" applyFill="1" applyBorder="1" applyAlignment="1">
      <alignment horizontal="center" vertical="center" wrapText="1"/>
    </xf>
    <xf numFmtId="0" fontId="7" fillId="13" borderId="24" xfId="0" applyFont="1" applyFill="1" applyBorder="1" applyAlignment="1">
      <alignment horizontal="left" vertical="center"/>
    </xf>
    <xf numFmtId="0" fontId="9" fillId="13" borderId="25" xfId="0" applyFont="1" applyFill="1" applyBorder="1" applyAlignment="1">
      <alignment horizontal="center" vertical="center" wrapText="1"/>
    </xf>
    <xf numFmtId="0" fontId="0" fillId="13" borderId="25" xfId="0" applyFill="1" applyBorder="1" applyAlignment="1">
      <alignment horizontal="center" vertical="center" wrapText="1"/>
    </xf>
    <xf numFmtId="0" fontId="0" fillId="13" borderId="26" xfId="0" applyFill="1" applyBorder="1" applyAlignment="1">
      <alignment horizontal="center" vertical="center" wrapText="1"/>
    </xf>
    <xf numFmtId="166" fontId="7" fillId="12" borderId="16" xfId="0" applyNumberFormat="1" applyFont="1" applyFill="1" applyBorder="1" applyAlignment="1">
      <alignment horizontal="left" vertical="center" wrapText="1"/>
    </xf>
    <xf numFmtId="164" fontId="5" fillId="6" borderId="7" xfId="1" applyNumberFormat="1" applyFont="1" applyFill="1" applyBorder="1" applyAlignment="1" applyProtection="1">
      <alignment horizontal="center" vertical="center" wrapText="1"/>
      <protection locked="0"/>
    </xf>
    <xf numFmtId="167" fontId="5" fillId="7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14" borderId="0" xfId="0" applyFont="1" applyFill="1" applyBorder="1" applyAlignment="1">
      <alignment horizontal="center" vertical="center" wrapText="1"/>
    </xf>
    <xf numFmtId="0" fontId="11" fillId="16" borderId="29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0" fillId="8" borderId="0" xfId="0" applyFill="1" applyBorder="1" applyAlignment="1">
      <alignment vertical="center" wrapText="1"/>
    </xf>
    <xf numFmtId="0" fontId="10" fillId="14" borderId="1" xfId="0" applyFont="1" applyFill="1" applyBorder="1" applyAlignment="1">
      <alignment horizontal="left" vertical="center" wrapText="1"/>
    </xf>
    <xf numFmtId="0" fontId="13" fillId="14" borderId="0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0" fillId="17" borderId="29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15" borderId="27" xfId="0" applyNumberFormat="1" applyFont="1" applyFill="1" applyBorder="1" applyAlignment="1">
      <alignment horizontal="left" vertical="center" wrapText="1"/>
    </xf>
    <xf numFmtId="0" fontId="6" fillId="15" borderId="28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8" fontId="3" fillId="18" borderId="7" xfId="2" applyFont="1" applyFill="1" applyBorder="1" applyAlignment="1" applyProtection="1">
      <alignment vertical="top" wrapText="1"/>
      <protection locked="0" hidden="1"/>
    </xf>
    <xf numFmtId="168" fontId="3" fillId="18" borderId="30" xfId="2" applyFont="1" applyFill="1" applyBorder="1" applyAlignment="1" applyProtection="1">
      <alignment horizontal="center" vertical="top" wrapText="1"/>
      <protection locked="0" hidden="1"/>
    </xf>
    <xf numFmtId="168" fontId="3" fillId="18" borderId="30" xfId="2" applyFont="1" applyFill="1" applyBorder="1" applyAlignment="1" applyProtection="1">
      <alignment vertical="top"/>
      <protection locked="0" hidden="1"/>
    </xf>
    <xf numFmtId="168" fontId="3" fillId="18" borderId="30" xfId="2" applyFont="1" applyFill="1" applyBorder="1" applyAlignment="1" applyProtection="1">
      <alignment horizontal="center" vertical="top"/>
      <protection locked="0" hidden="1"/>
    </xf>
    <xf numFmtId="168" fontId="3" fillId="18" borderId="31" xfId="2" applyFont="1" applyFill="1" applyBorder="1" applyAlignment="1" applyProtection="1">
      <alignment horizontal="center" vertical="top"/>
      <protection locked="0" hidden="1"/>
    </xf>
  </cellXfs>
  <cellStyles count="3">
    <cellStyle name="Currency" xfId="1" builtinId="4"/>
    <cellStyle name="Currency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1314450</xdr:colOff>
      <xdr:row>2</xdr:row>
      <xdr:rowOff>161925</xdr:rowOff>
    </xdr:from>
    <xdr:to>
      <xdr:col>6</xdr:col>
      <xdr:colOff>1543050</xdr:colOff>
      <xdr:row>2</xdr:row>
      <xdr:rowOff>1219200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25125" y="361950"/>
          <a:ext cx="2247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workbookViewId="0">
      <selection activeCell="B3" sqref="B3:F3"/>
    </sheetView>
  </sheetViews>
  <sheetFormatPr defaultColWidth="8.85546875" defaultRowHeight="15" x14ac:dyDescent="0.25"/>
  <cols>
    <col min="1" max="1" width="5.28515625" style="47" customWidth="1"/>
    <col min="2" max="2" width="34.85546875" style="48" customWidth="1"/>
    <col min="3" max="4" width="30.28515625" style="47" customWidth="1"/>
    <col min="5" max="5" width="37.42578125" style="47" customWidth="1"/>
    <col min="6" max="6" width="30.28515625" style="47" customWidth="1"/>
    <col min="7" max="7" width="30.28515625" style="49" customWidth="1"/>
    <col min="8" max="8" width="4.7109375" style="47" customWidth="1"/>
    <col min="9" max="9" width="10.28515625" style="47" customWidth="1"/>
    <col min="10" max="16384" width="8.85546875" style="47"/>
  </cols>
  <sheetData>
    <row r="1" spans="1:11" s="33" customFormat="1" ht="15.75" thickBot="1" x14ac:dyDescent="0.3">
      <c r="B1" s="34"/>
      <c r="G1" s="35"/>
    </row>
    <row r="2" spans="1:11" s="33" customFormat="1" ht="15.75" hidden="1" thickBot="1" x14ac:dyDescent="0.3">
      <c r="B2" s="36"/>
      <c r="C2" s="37"/>
      <c r="D2" s="37"/>
      <c r="E2" s="37"/>
      <c r="F2" s="37"/>
      <c r="G2" s="38"/>
    </row>
    <row r="3" spans="1:11" s="42" customFormat="1" ht="113.25" customHeight="1" thickBot="1" x14ac:dyDescent="0.3">
      <c r="A3" s="39"/>
      <c r="B3" s="51" t="s">
        <v>15</v>
      </c>
      <c r="C3" s="52"/>
      <c r="D3" s="52"/>
      <c r="E3" s="52"/>
      <c r="F3" s="52"/>
      <c r="G3" s="40"/>
      <c r="H3" s="41"/>
      <c r="I3" s="41"/>
      <c r="J3" s="41"/>
      <c r="K3" s="41"/>
    </row>
    <row r="4" spans="1:11" s="42" customFormat="1" ht="21" thickBot="1" x14ac:dyDescent="0.3">
      <c r="A4" s="39"/>
      <c r="B4" s="43"/>
      <c r="C4" s="39"/>
      <c r="D4" s="39"/>
      <c r="E4" s="44"/>
      <c r="F4" s="41"/>
      <c r="G4" s="45"/>
      <c r="H4" s="41"/>
      <c r="I4" s="41"/>
      <c r="J4" s="41"/>
      <c r="K4" s="41"/>
    </row>
    <row r="5" spans="1:11" s="33" customFormat="1" ht="227.25" customHeight="1" thickBot="1" x14ac:dyDescent="0.3">
      <c r="B5" s="51" t="s">
        <v>18</v>
      </c>
      <c r="C5" s="52"/>
      <c r="D5" s="52"/>
      <c r="E5" s="52"/>
      <c r="F5" s="52"/>
      <c r="G5" s="46"/>
    </row>
  </sheetData>
  <mergeCells count="2">
    <mergeCell ref="B3:F3"/>
    <mergeCell ref="B5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tabSelected="1" zoomScale="85" zoomScaleNormal="85" workbookViewId="0">
      <selection activeCell="I24" sqref="I24"/>
    </sheetView>
  </sheetViews>
  <sheetFormatPr defaultRowHeight="15" x14ac:dyDescent="0.25"/>
  <cols>
    <col min="2" max="2" width="43.140625" customWidth="1"/>
    <col min="3" max="4" width="30.28515625" customWidth="1"/>
    <col min="5" max="5" width="37.42578125" customWidth="1"/>
    <col min="6" max="7" width="30.28515625" customWidth="1"/>
    <col min="258" max="258" width="43.140625" customWidth="1"/>
    <col min="259" max="260" width="30.28515625" customWidth="1"/>
    <col min="261" max="261" width="37.42578125" customWidth="1"/>
    <col min="262" max="263" width="30.28515625" customWidth="1"/>
    <col min="514" max="514" width="43.140625" customWidth="1"/>
    <col min="515" max="516" width="30.28515625" customWidth="1"/>
    <col min="517" max="517" width="37.42578125" customWidth="1"/>
    <col min="518" max="519" width="30.28515625" customWidth="1"/>
    <col min="770" max="770" width="43.140625" customWidth="1"/>
    <col min="771" max="772" width="30.28515625" customWidth="1"/>
    <col min="773" max="773" width="37.42578125" customWidth="1"/>
    <col min="774" max="775" width="30.28515625" customWidth="1"/>
    <col min="1026" max="1026" width="43.140625" customWidth="1"/>
    <col min="1027" max="1028" width="30.28515625" customWidth="1"/>
    <col min="1029" max="1029" width="37.42578125" customWidth="1"/>
    <col min="1030" max="1031" width="30.28515625" customWidth="1"/>
    <col min="1282" max="1282" width="43.140625" customWidth="1"/>
    <col min="1283" max="1284" width="30.28515625" customWidth="1"/>
    <col min="1285" max="1285" width="37.42578125" customWidth="1"/>
    <col min="1286" max="1287" width="30.28515625" customWidth="1"/>
    <col min="1538" max="1538" width="43.140625" customWidth="1"/>
    <col min="1539" max="1540" width="30.28515625" customWidth="1"/>
    <col min="1541" max="1541" width="37.42578125" customWidth="1"/>
    <col min="1542" max="1543" width="30.28515625" customWidth="1"/>
    <col min="1794" max="1794" width="43.140625" customWidth="1"/>
    <col min="1795" max="1796" width="30.28515625" customWidth="1"/>
    <col min="1797" max="1797" width="37.42578125" customWidth="1"/>
    <col min="1798" max="1799" width="30.28515625" customWidth="1"/>
    <col min="2050" max="2050" width="43.140625" customWidth="1"/>
    <col min="2051" max="2052" width="30.28515625" customWidth="1"/>
    <col min="2053" max="2053" width="37.42578125" customWidth="1"/>
    <col min="2054" max="2055" width="30.28515625" customWidth="1"/>
    <col min="2306" max="2306" width="43.140625" customWidth="1"/>
    <col min="2307" max="2308" width="30.28515625" customWidth="1"/>
    <col min="2309" max="2309" width="37.42578125" customWidth="1"/>
    <col min="2310" max="2311" width="30.28515625" customWidth="1"/>
    <col min="2562" max="2562" width="43.140625" customWidth="1"/>
    <col min="2563" max="2564" width="30.28515625" customWidth="1"/>
    <col min="2565" max="2565" width="37.42578125" customWidth="1"/>
    <col min="2566" max="2567" width="30.28515625" customWidth="1"/>
    <col min="2818" max="2818" width="43.140625" customWidth="1"/>
    <col min="2819" max="2820" width="30.28515625" customWidth="1"/>
    <col min="2821" max="2821" width="37.42578125" customWidth="1"/>
    <col min="2822" max="2823" width="30.28515625" customWidth="1"/>
    <col min="3074" max="3074" width="43.140625" customWidth="1"/>
    <col min="3075" max="3076" width="30.28515625" customWidth="1"/>
    <col min="3077" max="3077" width="37.42578125" customWidth="1"/>
    <col min="3078" max="3079" width="30.28515625" customWidth="1"/>
    <col min="3330" max="3330" width="43.140625" customWidth="1"/>
    <col min="3331" max="3332" width="30.28515625" customWidth="1"/>
    <col min="3333" max="3333" width="37.42578125" customWidth="1"/>
    <col min="3334" max="3335" width="30.28515625" customWidth="1"/>
    <col min="3586" max="3586" width="43.140625" customWidth="1"/>
    <col min="3587" max="3588" width="30.28515625" customWidth="1"/>
    <col min="3589" max="3589" width="37.42578125" customWidth="1"/>
    <col min="3590" max="3591" width="30.28515625" customWidth="1"/>
    <col min="3842" max="3842" width="43.140625" customWidth="1"/>
    <col min="3843" max="3844" width="30.28515625" customWidth="1"/>
    <col min="3845" max="3845" width="37.42578125" customWidth="1"/>
    <col min="3846" max="3847" width="30.28515625" customWidth="1"/>
    <col min="4098" max="4098" width="43.140625" customWidth="1"/>
    <col min="4099" max="4100" width="30.28515625" customWidth="1"/>
    <col min="4101" max="4101" width="37.42578125" customWidth="1"/>
    <col min="4102" max="4103" width="30.28515625" customWidth="1"/>
    <col min="4354" max="4354" width="43.140625" customWidth="1"/>
    <col min="4355" max="4356" width="30.28515625" customWidth="1"/>
    <col min="4357" max="4357" width="37.42578125" customWidth="1"/>
    <col min="4358" max="4359" width="30.28515625" customWidth="1"/>
    <col min="4610" max="4610" width="43.140625" customWidth="1"/>
    <col min="4611" max="4612" width="30.28515625" customWidth="1"/>
    <col min="4613" max="4613" width="37.42578125" customWidth="1"/>
    <col min="4614" max="4615" width="30.28515625" customWidth="1"/>
    <col min="4866" max="4866" width="43.140625" customWidth="1"/>
    <col min="4867" max="4868" width="30.28515625" customWidth="1"/>
    <col min="4869" max="4869" width="37.42578125" customWidth="1"/>
    <col min="4870" max="4871" width="30.28515625" customWidth="1"/>
    <col min="5122" max="5122" width="43.140625" customWidth="1"/>
    <col min="5123" max="5124" width="30.28515625" customWidth="1"/>
    <col min="5125" max="5125" width="37.42578125" customWidth="1"/>
    <col min="5126" max="5127" width="30.28515625" customWidth="1"/>
    <col min="5378" max="5378" width="43.140625" customWidth="1"/>
    <col min="5379" max="5380" width="30.28515625" customWidth="1"/>
    <col min="5381" max="5381" width="37.42578125" customWidth="1"/>
    <col min="5382" max="5383" width="30.28515625" customWidth="1"/>
    <col min="5634" max="5634" width="43.140625" customWidth="1"/>
    <col min="5635" max="5636" width="30.28515625" customWidth="1"/>
    <col min="5637" max="5637" width="37.42578125" customWidth="1"/>
    <col min="5638" max="5639" width="30.28515625" customWidth="1"/>
    <col min="5890" max="5890" width="43.140625" customWidth="1"/>
    <col min="5891" max="5892" width="30.28515625" customWidth="1"/>
    <col min="5893" max="5893" width="37.42578125" customWidth="1"/>
    <col min="5894" max="5895" width="30.28515625" customWidth="1"/>
    <col min="6146" max="6146" width="43.140625" customWidth="1"/>
    <col min="6147" max="6148" width="30.28515625" customWidth="1"/>
    <col min="6149" max="6149" width="37.42578125" customWidth="1"/>
    <col min="6150" max="6151" width="30.28515625" customWidth="1"/>
    <col min="6402" max="6402" width="43.140625" customWidth="1"/>
    <col min="6403" max="6404" width="30.28515625" customWidth="1"/>
    <col min="6405" max="6405" width="37.42578125" customWidth="1"/>
    <col min="6406" max="6407" width="30.28515625" customWidth="1"/>
    <col min="6658" max="6658" width="43.140625" customWidth="1"/>
    <col min="6659" max="6660" width="30.28515625" customWidth="1"/>
    <col min="6661" max="6661" width="37.42578125" customWidth="1"/>
    <col min="6662" max="6663" width="30.28515625" customWidth="1"/>
    <col min="6914" max="6914" width="43.140625" customWidth="1"/>
    <col min="6915" max="6916" width="30.28515625" customWidth="1"/>
    <col min="6917" max="6917" width="37.42578125" customWidth="1"/>
    <col min="6918" max="6919" width="30.28515625" customWidth="1"/>
    <col min="7170" max="7170" width="43.140625" customWidth="1"/>
    <col min="7171" max="7172" width="30.28515625" customWidth="1"/>
    <col min="7173" max="7173" width="37.42578125" customWidth="1"/>
    <col min="7174" max="7175" width="30.28515625" customWidth="1"/>
    <col min="7426" max="7426" width="43.140625" customWidth="1"/>
    <col min="7427" max="7428" width="30.28515625" customWidth="1"/>
    <col min="7429" max="7429" width="37.42578125" customWidth="1"/>
    <col min="7430" max="7431" width="30.28515625" customWidth="1"/>
    <col min="7682" max="7682" width="43.140625" customWidth="1"/>
    <col min="7683" max="7684" width="30.28515625" customWidth="1"/>
    <col min="7685" max="7685" width="37.42578125" customWidth="1"/>
    <col min="7686" max="7687" width="30.28515625" customWidth="1"/>
    <col min="7938" max="7938" width="43.140625" customWidth="1"/>
    <col min="7939" max="7940" width="30.28515625" customWidth="1"/>
    <col min="7941" max="7941" width="37.42578125" customWidth="1"/>
    <col min="7942" max="7943" width="30.28515625" customWidth="1"/>
    <col min="8194" max="8194" width="43.140625" customWidth="1"/>
    <col min="8195" max="8196" width="30.28515625" customWidth="1"/>
    <col min="8197" max="8197" width="37.42578125" customWidth="1"/>
    <col min="8198" max="8199" width="30.28515625" customWidth="1"/>
    <col min="8450" max="8450" width="43.140625" customWidth="1"/>
    <col min="8451" max="8452" width="30.28515625" customWidth="1"/>
    <col min="8453" max="8453" width="37.42578125" customWidth="1"/>
    <col min="8454" max="8455" width="30.28515625" customWidth="1"/>
    <col min="8706" max="8706" width="43.140625" customWidth="1"/>
    <col min="8707" max="8708" width="30.28515625" customWidth="1"/>
    <col min="8709" max="8709" width="37.42578125" customWidth="1"/>
    <col min="8710" max="8711" width="30.28515625" customWidth="1"/>
    <col min="8962" max="8962" width="43.140625" customWidth="1"/>
    <col min="8963" max="8964" width="30.28515625" customWidth="1"/>
    <col min="8965" max="8965" width="37.42578125" customWidth="1"/>
    <col min="8966" max="8967" width="30.28515625" customWidth="1"/>
    <col min="9218" max="9218" width="43.140625" customWidth="1"/>
    <col min="9219" max="9220" width="30.28515625" customWidth="1"/>
    <col min="9221" max="9221" width="37.42578125" customWidth="1"/>
    <col min="9222" max="9223" width="30.28515625" customWidth="1"/>
    <col min="9474" max="9474" width="43.140625" customWidth="1"/>
    <col min="9475" max="9476" width="30.28515625" customWidth="1"/>
    <col min="9477" max="9477" width="37.42578125" customWidth="1"/>
    <col min="9478" max="9479" width="30.28515625" customWidth="1"/>
    <col min="9730" max="9730" width="43.140625" customWidth="1"/>
    <col min="9731" max="9732" width="30.28515625" customWidth="1"/>
    <col min="9733" max="9733" width="37.42578125" customWidth="1"/>
    <col min="9734" max="9735" width="30.28515625" customWidth="1"/>
    <col min="9986" max="9986" width="43.140625" customWidth="1"/>
    <col min="9987" max="9988" width="30.28515625" customWidth="1"/>
    <col min="9989" max="9989" width="37.42578125" customWidth="1"/>
    <col min="9990" max="9991" width="30.28515625" customWidth="1"/>
    <col min="10242" max="10242" width="43.140625" customWidth="1"/>
    <col min="10243" max="10244" width="30.28515625" customWidth="1"/>
    <col min="10245" max="10245" width="37.42578125" customWidth="1"/>
    <col min="10246" max="10247" width="30.28515625" customWidth="1"/>
    <col min="10498" max="10498" width="43.140625" customWidth="1"/>
    <col min="10499" max="10500" width="30.28515625" customWidth="1"/>
    <col min="10501" max="10501" width="37.42578125" customWidth="1"/>
    <col min="10502" max="10503" width="30.28515625" customWidth="1"/>
    <col min="10754" max="10754" width="43.140625" customWidth="1"/>
    <col min="10755" max="10756" width="30.28515625" customWidth="1"/>
    <col min="10757" max="10757" width="37.42578125" customWidth="1"/>
    <col min="10758" max="10759" width="30.28515625" customWidth="1"/>
    <col min="11010" max="11010" width="43.140625" customWidth="1"/>
    <col min="11011" max="11012" width="30.28515625" customWidth="1"/>
    <col min="11013" max="11013" width="37.42578125" customWidth="1"/>
    <col min="11014" max="11015" width="30.28515625" customWidth="1"/>
    <col min="11266" max="11266" width="43.140625" customWidth="1"/>
    <col min="11267" max="11268" width="30.28515625" customWidth="1"/>
    <col min="11269" max="11269" width="37.42578125" customWidth="1"/>
    <col min="11270" max="11271" width="30.28515625" customWidth="1"/>
    <col min="11522" max="11522" width="43.140625" customWidth="1"/>
    <col min="11523" max="11524" width="30.28515625" customWidth="1"/>
    <col min="11525" max="11525" width="37.42578125" customWidth="1"/>
    <col min="11526" max="11527" width="30.28515625" customWidth="1"/>
    <col min="11778" max="11778" width="43.140625" customWidth="1"/>
    <col min="11779" max="11780" width="30.28515625" customWidth="1"/>
    <col min="11781" max="11781" width="37.42578125" customWidth="1"/>
    <col min="11782" max="11783" width="30.28515625" customWidth="1"/>
    <col min="12034" max="12034" width="43.140625" customWidth="1"/>
    <col min="12035" max="12036" width="30.28515625" customWidth="1"/>
    <col min="12037" max="12037" width="37.42578125" customWidth="1"/>
    <col min="12038" max="12039" width="30.28515625" customWidth="1"/>
    <col min="12290" max="12290" width="43.140625" customWidth="1"/>
    <col min="12291" max="12292" width="30.28515625" customWidth="1"/>
    <col min="12293" max="12293" width="37.42578125" customWidth="1"/>
    <col min="12294" max="12295" width="30.28515625" customWidth="1"/>
    <col min="12546" max="12546" width="43.140625" customWidth="1"/>
    <col min="12547" max="12548" width="30.28515625" customWidth="1"/>
    <col min="12549" max="12549" width="37.42578125" customWidth="1"/>
    <col min="12550" max="12551" width="30.28515625" customWidth="1"/>
    <col min="12802" max="12802" width="43.140625" customWidth="1"/>
    <col min="12803" max="12804" width="30.28515625" customWidth="1"/>
    <col min="12805" max="12805" width="37.42578125" customWidth="1"/>
    <col min="12806" max="12807" width="30.28515625" customWidth="1"/>
    <col min="13058" max="13058" width="43.140625" customWidth="1"/>
    <col min="13059" max="13060" width="30.28515625" customWidth="1"/>
    <col min="13061" max="13061" width="37.42578125" customWidth="1"/>
    <col min="13062" max="13063" width="30.28515625" customWidth="1"/>
    <col min="13314" max="13314" width="43.140625" customWidth="1"/>
    <col min="13315" max="13316" width="30.28515625" customWidth="1"/>
    <col min="13317" max="13317" width="37.42578125" customWidth="1"/>
    <col min="13318" max="13319" width="30.28515625" customWidth="1"/>
    <col min="13570" max="13570" width="43.140625" customWidth="1"/>
    <col min="13571" max="13572" width="30.28515625" customWidth="1"/>
    <col min="13573" max="13573" width="37.42578125" customWidth="1"/>
    <col min="13574" max="13575" width="30.28515625" customWidth="1"/>
    <col min="13826" max="13826" width="43.140625" customWidth="1"/>
    <col min="13827" max="13828" width="30.28515625" customWidth="1"/>
    <col min="13829" max="13829" width="37.42578125" customWidth="1"/>
    <col min="13830" max="13831" width="30.28515625" customWidth="1"/>
    <col min="14082" max="14082" width="43.140625" customWidth="1"/>
    <col min="14083" max="14084" width="30.28515625" customWidth="1"/>
    <col min="14085" max="14085" width="37.42578125" customWidth="1"/>
    <col min="14086" max="14087" width="30.28515625" customWidth="1"/>
    <col min="14338" max="14338" width="43.140625" customWidth="1"/>
    <col min="14339" max="14340" width="30.28515625" customWidth="1"/>
    <col min="14341" max="14341" width="37.42578125" customWidth="1"/>
    <col min="14342" max="14343" width="30.28515625" customWidth="1"/>
    <col min="14594" max="14594" width="43.140625" customWidth="1"/>
    <col min="14595" max="14596" width="30.28515625" customWidth="1"/>
    <col min="14597" max="14597" width="37.42578125" customWidth="1"/>
    <col min="14598" max="14599" width="30.28515625" customWidth="1"/>
    <col min="14850" max="14850" width="43.140625" customWidth="1"/>
    <col min="14851" max="14852" width="30.28515625" customWidth="1"/>
    <col min="14853" max="14853" width="37.42578125" customWidth="1"/>
    <col min="14854" max="14855" width="30.28515625" customWidth="1"/>
    <col min="15106" max="15106" width="43.140625" customWidth="1"/>
    <col min="15107" max="15108" width="30.28515625" customWidth="1"/>
    <col min="15109" max="15109" width="37.42578125" customWidth="1"/>
    <col min="15110" max="15111" width="30.28515625" customWidth="1"/>
    <col min="15362" max="15362" width="43.140625" customWidth="1"/>
    <col min="15363" max="15364" width="30.28515625" customWidth="1"/>
    <col min="15365" max="15365" width="37.42578125" customWidth="1"/>
    <col min="15366" max="15367" width="30.28515625" customWidth="1"/>
    <col min="15618" max="15618" width="43.140625" customWidth="1"/>
    <col min="15619" max="15620" width="30.28515625" customWidth="1"/>
    <col min="15621" max="15621" width="37.42578125" customWidth="1"/>
    <col min="15622" max="15623" width="30.28515625" customWidth="1"/>
    <col min="15874" max="15874" width="43.140625" customWidth="1"/>
    <col min="15875" max="15876" width="30.28515625" customWidth="1"/>
    <col min="15877" max="15877" width="37.42578125" customWidth="1"/>
    <col min="15878" max="15879" width="30.28515625" customWidth="1"/>
    <col min="16130" max="16130" width="43.140625" customWidth="1"/>
    <col min="16131" max="16132" width="30.28515625" customWidth="1"/>
    <col min="16133" max="16133" width="37.42578125" customWidth="1"/>
    <col min="16134" max="16135" width="30.28515625" customWidth="1"/>
  </cols>
  <sheetData>
    <row r="1" spans="2:14" ht="20.45" customHeight="1" x14ac:dyDescent="0.25">
      <c r="B1" s="53" t="s">
        <v>19</v>
      </c>
      <c r="C1" s="54"/>
      <c r="D1" s="54"/>
      <c r="E1" s="54"/>
      <c r="F1" s="54"/>
      <c r="G1" s="55"/>
    </row>
    <row r="2" spans="2:14" x14ac:dyDescent="0.25">
      <c r="B2" s="56"/>
      <c r="C2" s="57"/>
      <c r="D2" s="57"/>
      <c r="E2" s="57"/>
      <c r="F2" s="57"/>
      <c r="G2" s="58"/>
    </row>
    <row r="3" spans="2:14" x14ac:dyDescent="0.25">
      <c r="B3" s="59"/>
      <c r="C3" s="60"/>
      <c r="D3" s="60"/>
      <c r="E3" s="60"/>
      <c r="F3" s="60"/>
      <c r="G3" s="61"/>
    </row>
    <row r="4" spans="2:14" x14ac:dyDescent="0.25">
      <c r="B4" s="63" t="s">
        <v>11</v>
      </c>
      <c r="C4" s="64"/>
      <c r="D4" s="64"/>
      <c r="E4" s="64"/>
      <c r="F4" s="64"/>
      <c r="G4" s="65"/>
    </row>
    <row r="5" spans="2:14" x14ac:dyDescent="0.25">
      <c r="B5" s="1"/>
      <c r="C5" s="2" t="s">
        <v>0</v>
      </c>
      <c r="D5" s="2" t="s">
        <v>1</v>
      </c>
      <c r="E5" s="2" t="s">
        <v>2</v>
      </c>
      <c r="F5" s="2" t="s">
        <v>3</v>
      </c>
      <c r="G5" s="3" t="s">
        <v>4</v>
      </c>
    </row>
    <row r="6" spans="2:14" ht="72.75" customHeight="1" thickBot="1" x14ac:dyDescent="0.3">
      <c r="B6" s="4" t="s">
        <v>10</v>
      </c>
      <c r="C6" s="31">
        <v>0</v>
      </c>
      <c r="D6" s="5" t="s">
        <v>12</v>
      </c>
      <c r="E6" s="5"/>
      <c r="F6" s="6">
        <v>1</v>
      </c>
      <c r="G6" s="32">
        <f>C6*F6</f>
        <v>0</v>
      </c>
    </row>
    <row r="7" spans="2:14" ht="24" thickBot="1" x14ac:dyDescent="0.3">
      <c r="B7" s="8"/>
      <c r="C7" s="62" t="s">
        <v>5</v>
      </c>
      <c r="D7" s="62"/>
      <c r="E7" s="62"/>
      <c r="F7" s="62"/>
      <c r="G7" s="24">
        <f>G6</f>
        <v>0</v>
      </c>
      <c r="I7" s="66"/>
      <c r="J7" s="66"/>
      <c r="K7" s="66"/>
      <c r="L7" s="66"/>
      <c r="M7" s="66"/>
      <c r="N7" s="66"/>
    </row>
    <row r="8" spans="2:14" ht="23.25" x14ac:dyDescent="0.25">
      <c r="B8" s="9"/>
      <c r="C8" s="10"/>
      <c r="D8" s="10"/>
      <c r="E8" s="10"/>
      <c r="F8" s="10"/>
      <c r="G8" s="11"/>
      <c r="H8" s="19"/>
      <c r="I8" s="66"/>
      <c r="J8" s="66"/>
      <c r="K8" s="66"/>
      <c r="L8" s="66"/>
      <c r="M8" s="66"/>
      <c r="N8" s="66"/>
    </row>
    <row r="9" spans="2:14" x14ac:dyDescent="0.25">
      <c r="B9" s="63" t="s">
        <v>14</v>
      </c>
      <c r="C9" s="64"/>
      <c r="D9" s="64"/>
      <c r="E9" s="64"/>
      <c r="F9" s="64"/>
      <c r="G9" s="65"/>
      <c r="I9" s="66"/>
      <c r="J9" s="66"/>
      <c r="K9" s="66"/>
      <c r="L9" s="66"/>
      <c r="M9" s="66"/>
      <c r="N9" s="66"/>
    </row>
    <row r="10" spans="2:14" x14ac:dyDescent="0.25">
      <c r="B10" s="1" t="s">
        <v>6</v>
      </c>
      <c r="C10" s="2" t="s">
        <v>7</v>
      </c>
      <c r="D10" s="2" t="s">
        <v>8</v>
      </c>
      <c r="E10" s="2" t="s">
        <v>2</v>
      </c>
      <c r="F10" s="2"/>
      <c r="G10" s="3" t="s">
        <v>4</v>
      </c>
      <c r="I10" s="66"/>
      <c r="J10" s="66"/>
      <c r="K10" s="66"/>
      <c r="L10" s="66"/>
      <c r="M10" s="66"/>
      <c r="N10" s="66"/>
    </row>
    <row r="11" spans="2:14" ht="88.5" customHeight="1" thickBot="1" x14ac:dyDescent="0.3">
      <c r="B11" s="4" t="s">
        <v>17</v>
      </c>
      <c r="C11" s="31">
        <v>0</v>
      </c>
      <c r="D11" s="12">
        <f>9*C11</f>
        <v>0</v>
      </c>
      <c r="E11" s="13" t="s">
        <v>12</v>
      </c>
      <c r="F11" s="14">
        <v>1</v>
      </c>
      <c r="G11" s="7">
        <f>D11</f>
        <v>0</v>
      </c>
    </row>
    <row r="12" spans="2:14" ht="105.75" customHeight="1" thickTop="1" thickBot="1" x14ac:dyDescent="0.3">
      <c r="B12" s="4" t="s">
        <v>16</v>
      </c>
      <c r="C12" s="31">
        <v>0</v>
      </c>
      <c r="D12" s="12">
        <f>C12*9</f>
        <v>0</v>
      </c>
      <c r="E12" s="13"/>
      <c r="F12" s="14">
        <v>1</v>
      </c>
      <c r="G12" s="7">
        <f>D12</f>
        <v>0</v>
      </c>
      <c r="I12" s="50"/>
      <c r="J12" s="50"/>
      <c r="K12" s="50"/>
      <c r="L12" s="50"/>
      <c r="M12" s="50"/>
      <c r="N12" s="50"/>
    </row>
    <row r="13" spans="2:14" ht="24.75" thickTop="1" thickBot="1" x14ac:dyDescent="0.3">
      <c r="B13" s="20"/>
      <c r="C13" s="21" t="s">
        <v>13</v>
      </c>
      <c r="D13" s="22"/>
      <c r="E13" s="23"/>
      <c r="F13" s="25"/>
      <c r="G13" s="24">
        <f>G11</f>
        <v>0</v>
      </c>
      <c r="I13" s="66"/>
      <c r="J13" s="66"/>
      <c r="K13" s="66"/>
      <c r="L13" s="66"/>
      <c r="M13" s="66"/>
      <c r="N13" s="66"/>
    </row>
    <row r="14" spans="2:14" ht="24" thickBot="1" x14ac:dyDescent="0.3">
      <c r="B14" s="15"/>
      <c r="C14" s="15"/>
      <c r="D14" s="16"/>
      <c r="E14" s="17"/>
      <c r="F14" s="17"/>
      <c r="G14" s="18"/>
      <c r="I14" s="66"/>
      <c r="J14" s="66"/>
      <c r="K14" s="66"/>
      <c r="L14" s="66"/>
      <c r="M14" s="66"/>
      <c r="N14" s="66"/>
    </row>
    <row r="15" spans="2:14" ht="24" thickBot="1" x14ac:dyDescent="0.3">
      <c r="C15" s="26" t="s">
        <v>9</v>
      </c>
      <c r="D15" s="27"/>
      <c r="E15" s="28"/>
      <c r="F15" s="29"/>
      <c r="G15" s="30">
        <f>SUM(G7,G13)</f>
        <v>0</v>
      </c>
      <c r="I15" s="66"/>
      <c r="J15" s="66"/>
      <c r="K15" s="66"/>
      <c r="L15" s="66"/>
      <c r="M15" s="66"/>
      <c r="N15" s="66"/>
    </row>
    <row r="16" spans="2:14" x14ac:dyDescent="0.25">
      <c r="I16" s="66"/>
      <c r="J16" s="66"/>
      <c r="K16" s="66"/>
      <c r="L16" s="66"/>
      <c r="M16" s="66"/>
      <c r="N16" s="66"/>
    </row>
    <row r="17" spans="7:7" ht="15" customHeight="1" x14ac:dyDescent="0.25">
      <c r="G17" s="67" t="s">
        <v>20</v>
      </c>
    </row>
    <row r="18" spans="7:7" ht="15" customHeight="1" x14ac:dyDescent="0.25">
      <c r="G18" s="68"/>
    </row>
    <row r="19" spans="7:7" x14ac:dyDescent="0.25">
      <c r="G19" s="68"/>
    </row>
    <row r="20" spans="7:7" x14ac:dyDescent="0.25">
      <c r="G20" s="68"/>
    </row>
    <row r="21" spans="7:7" x14ac:dyDescent="0.25">
      <c r="G21" s="69" t="s">
        <v>21</v>
      </c>
    </row>
    <row r="22" spans="7:7" x14ac:dyDescent="0.25">
      <c r="G22" s="68"/>
    </row>
    <row r="23" spans="7:7" x14ac:dyDescent="0.25">
      <c r="G23" s="68"/>
    </row>
    <row r="24" spans="7:7" x14ac:dyDescent="0.25">
      <c r="G24" s="68"/>
    </row>
    <row r="25" spans="7:7" x14ac:dyDescent="0.25">
      <c r="G25" s="70"/>
    </row>
    <row r="26" spans="7:7" x14ac:dyDescent="0.25">
      <c r="G26" s="70"/>
    </row>
    <row r="27" spans="7:7" x14ac:dyDescent="0.25">
      <c r="G27" s="71"/>
    </row>
  </sheetData>
  <mergeCells count="15">
    <mergeCell ref="G25:G27"/>
    <mergeCell ref="G18:G20"/>
    <mergeCell ref="G22:G24"/>
    <mergeCell ref="I14:N14"/>
    <mergeCell ref="I15:N15"/>
    <mergeCell ref="I16:N16"/>
    <mergeCell ref="I9:N9"/>
    <mergeCell ref="I10:N10"/>
    <mergeCell ref="I13:N13"/>
    <mergeCell ref="B1:G3"/>
    <mergeCell ref="C7:F7"/>
    <mergeCell ref="B9:G9"/>
    <mergeCell ref="B4:G4"/>
    <mergeCell ref="I7:N7"/>
    <mergeCell ref="I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Toelichting</vt:lpstr>
      <vt:lpstr>Prijsinvul 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2021-04-15T08:53:56Z</dcterms:modified>
</cp:coreProperties>
</file>